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j-my.sharepoint.com/personal/ss_o365_fri1_uni-lj_si/Documents/SRD/SRD/PAKET 22/Razpisna dokumentacija/"/>
    </mc:Choice>
  </mc:AlternateContent>
  <xr:revisionPtr revIDLastSave="2" documentId="13_ncr:1_{D4851952-D5E0-4608-A358-716BBE697466}" xr6:coauthVersionLast="47" xr6:coauthVersionMax="47" xr10:uidLastSave="{B076630E-CAE1-5E4E-8574-A70D089F9E84}"/>
  <bookViews>
    <workbookView xWindow="7200" yWindow="1360" windowWidth="34820" windowHeight="24100" xr2:uid="{A92043A8-08CB-4ECC-B72C-4859DFF664F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I29" i="1"/>
  <c r="I28" i="1"/>
  <c r="I27" i="1"/>
  <c r="G30" i="1"/>
  <c r="F30" i="1"/>
  <c r="E30" i="1"/>
  <c r="D30" i="1"/>
  <c r="I30" i="1" l="1"/>
  <c r="C12" i="1" s="1"/>
</calcChain>
</file>

<file path=xl/sharedStrings.xml><?xml version="1.0" encoding="utf-8"?>
<sst xmlns="http://schemas.openxmlformats.org/spreadsheetml/2006/main" count="53" uniqueCount="52">
  <si>
    <t>VIZUALNI POSNETEK STANJA - PO PID NAČRTIH IN ANALOGNIH MERILNIKIH TOKA</t>
  </si>
  <si>
    <t>Parametri DEA:</t>
  </si>
  <si>
    <t>Rated Power PRP</t>
  </si>
  <si>
    <t>400kW</t>
  </si>
  <si>
    <t>Rated Power Factor</t>
  </si>
  <si>
    <t>Rated Voltage</t>
  </si>
  <si>
    <t>400V, 3F</t>
  </si>
  <si>
    <t>Rated Phase Current</t>
  </si>
  <si>
    <t>721A</t>
  </si>
  <si>
    <t>Year of manufacture</t>
  </si>
  <si>
    <t>Obremenitev 7.5.2024, ob 14h (PF=1, vzet srednji tok):</t>
  </si>
  <si>
    <t>kW</t>
  </si>
  <si>
    <t>Porabniki, napajani iz DEA</t>
  </si>
  <si>
    <t>RSBDG0</t>
  </si>
  <si>
    <t>KSBDG0</t>
  </si>
  <si>
    <t>XSBDG0</t>
  </si>
  <si>
    <t>JSBDG0</t>
  </si>
  <si>
    <t>JSBDP1</t>
  </si>
  <si>
    <t>SKUPAJ</t>
  </si>
  <si>
    <t>Lokacija</t>
  </si>
  <si>
    <t>FRI, NN</t>
  </si>
  <si>
    <t>X, NN</t>
  </si>
  <si>
    <t>Dovodni kabel in odklopnik - MREŽA</t>
  </si>
  <si>
    <t>+NA1, =E3
NYY-J 4x120mm2</t>
  </si>
  <si>
    <t>+NA1.4, =E3 (630A-&gt;453A)
2x NYY-J 4x120mm2</t>
  </si>
  <si>
    <t>+NA3.4, =E6 (160A-&gt;100A)
NYY-J 4x70mm2</t>
  </si>
  <si>
    <t>JSBMG0, (35A)
NYY-J 5x16mm2</t>
  </si>
  <si>
    <t>+NA3.4, =E7 (160A-40A)
NYY-J 5x10mm2</t>
  </si>
  <si>
    <t>Dovodni kabel in odklopnik iz +NB2 - DEA</t>
  </si>
  <si>
    <t>=E2 (250A-&gt;240A)
NHXH FE180/E90 4x120mm2</t>
  </si>
  <si>
    <t>=E1 (630A-&gt;480A)
2x NHXH FE180/E30-E60 4x120mm2</t>
  </si>
  <si>
    <t>=E6 (100A-&gt;100A)
NHXH FE180/E30-E60 4x70mm2</t>
  </si>
  <si>
    <t>=E5 (100A-&gt;35A)
NYY-J 4x16mm2</t>
  </si>
  <si>
    <t>=E8 (25A-&gt;25A)
NYY-J 4x10mm2</t>
  </si>
  <si>
    <t>Porabniki</t>
  </si>
  <si>
    <t>Dvižni vodi 1, 2, 3, 4, 5, 6, 7, 8, Dvigalo 1, RODT4-odvod dima in toplote, ČRP4-črpalke fekalne vode, 2xUPS (strežniki), Klima omare (strežniki)</t>
  </si>
  <si>
    <t>Razsvetljava, mala moč, ODT, Hidrofor, Dvigala, 2xUPS</t>
  </si>
  <si>
    <t>Razsvetljava, mala moč, ODT, Hidrofor, Dvigala, Zu.razsvetljava, UPS</t>
  </si>
  <si>
    <t>Razsvetljava, mala moč klima naprave (kuhinja z jedilnico)</t>
  </si>
  <si>
    <t>Bife</t>
  </si>
  <si>
    <t>Skupna instalirana moč, kW (PID, feb 2014)</t>
  </si>
  <si>
    <t>Skupna istočasna moč, kW (PID, feb 2014)</t>
  </si>
  <si>
    <t>Nominalni tok, A (PID, feb 2014)</t>
  </si>
  <si>
    <t>Cos fi (PID, feb 2014)</t>
  </si>
  <si>
    <t>Faktor istočasnosti (PID, feb 2014)</t>
  </si>
  <si>
    <t>Dejanska obremenitev, A (zabeleženo 7.maj, 14h):</t>
  </si>
  <si>
    <t>Nismo videli, vpisano okvirno!</t>
  </si>
  <si>
    <t>L1</t>
  </si>
  <si>
    <t>L2</t>
  </si>
  <si>
    <t>L3</t>
  </si>
  <si>
    <t>Moč, (PF=1), kW, vzet srednji tok</t>
  </si>
  <si>
    <t>FKKT, 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</si>
</sst>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vertical="center"/>
    </xf>
    <xf numFmtId="2" fontId="1" fillId="0" borderId="0" xfId="0" applyNumberFormat="1" applyFont="1"/>
    <xf numFmtId="0" fontId="0" fillId="0" borderId="0" xfId="0" quotePrefix="1" applyAlignment="1">
      <alignment wrapText="1"/>
    </xf>
    <xf numFmtId="0" fontId="0" fillId="2" borderId="0" xfId="0" applyFill="1"/>
    <xf numFmtId="0" fontId="0" fillId="3" borderId="0" xfId="0" applyFill="1"/>
    <xf numFmtId="0" fontId="2" fillId="0" borderId="0" xfId="0" applyFont="1"/>
    <xf numFmtId="14" fontId="0" fillId="0" borderId="0" xfId="0" applyNumberFormat="1"/>
    <xf numFmtId="0" fontId="0" fillId="0" borderId="0" xfId="0" applyAlignment="1">
      <alignment horizontal="right"/>
    </xf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9BC2A-83B8-4700-8799-00CB0EEAA38A}">
  <dimension ref="B3:I30"/>
  <sheetViews>
    <sheetView tabSelected="1" workbookViewId="0">
      <selection activeCell="F8" sqref="F8"/>
    </sheetView>
  </sheetViews>
  <sheetFormatPr baseColWidth="10" defaultColWidth="8.83203125" defaultRowHeight="15" x14ac:dyDescent="0.2"/>
  <cols>
    <col min="1" max="1" width="4.1640625" customWidth="1"/>
    <col min="2" max="2" width="49" customWidth="1"/>
    <col min="4" max="4" width="26" customWidth="1"/>
    <col min="5" max="5" width="31.33203125" customWidth="1"/>
    <col min="6" max="6" width="28.33203125" customWidth="1"/>
    <col min="7" max="7" width="16.83203125" customWidth="1"/>
    <col min="8" max="8" width="28" customWidth="1"/>
  </cols>
  <sheetData>
    <row r="3" spans="2:9" ht="21" x14ac:dyDescent="0.25">
      <c r="B3" s="8" t="s">
        <v>0</v>
      </c>
    </row>
    <row r="4" spans="2:9" x14ac:dyDescent="0.2">
      <c r="B4" s="9">
        <v>45419</v>
      </c>
    </row>
    <row r="5" spans="2:9" x14ac:dyDescent="0.2">
      <c r="B5" s="9"/>
    </row>
    <row r="6" spans="2:9" x14ac:dyDescent="0.2">
      <c r="B6" s="2" t="s">
        <v>1</v>
      </c>
    </row>
    <row r="7" spans="2:9" x14ac:dyDescent="0.2">
      <c r="B7" t="s">
        <v>2</v>
      </c>
      <c r="C7" s="10" t="s">
        <v>3</v>
      </c>
    </row>
    <row r="8" spans="2:9" x14ac:dyDescent="0.2">
      <c r="B8" t="s">
        <v>4</v>
      </c>
      <c r="C8" s="10">
        <v>0.8</v>
      </c>
    </row>
    <row r="9" spans="2:9" x14ac:dyDescent="0.2">
      <c r="B9" t="s">
        <v>5</v>
      </c>
      <c r="C9" s="10" t="s">
        <v>6</v>
      </c>
    </row>
    <row r="10" spans="2:9" x14ac:dyDescent="0.2">
      <c r="B10" t="s">
        <v>7</v>
      </c>
      <c r="C10" s="10" t="s">
        <v>8</v>
      </c>
    </row>
    <row r="11" spans="2:9" x14ac:dyDescent="0.2">
      <c r="B11" t="s">
        <v>9</v>
      </c>
      <c r="C11" s="10">
        <v>2013</v>
      </c>
    </row>
    <row r="12" spans="2:9" x14ac:dyDescent="0.2">
      <c r="B12" s="6" t="s">
        <v>10</v>
      </c>
      <c r="C12" s="11">
        <f>I30</f>
        <v>259.3457409199799</v>
      </c>
      <c r="D12" s="6" t="s">
        <v>11</v>
      </c>
    </row>
    <row r="15" spans="2:9" x14ac:dyDescent="0.2">
      <c r="B15" s="9" t="s">
        <v>12</v>
      </c>
      <c r="D15" s="2" t="s">
        <v>13</v>
      </c>
      <c r="E15" s="2" t="s">
        <v>14</v>
      </c>
      <c r="F15" s="2" t="s">
        <v>15</v>
      </c>
      <c r="G15" s="2" t="s">
        <v>16</v>
      </c>
      <c r="H15" s="2" t="s">
        <v>17</v>
      </c>
      <c r="I15" s="2" t="s">
        <v>18</v>
      </c>
    </row>
    <row r="16" spans="2:9" x14ac:dyDescent="0.2">
      <c r="B16" t="s">
        <v>19</v>
      </c>
      <c r="D16" t="s">
        <v>20</v>
      </c>
      <c r="E16" t="s">
        <v>51</v>
      </c>
      <c r="F16" t="s">
        <v>21</v>
      </c>
      <c r="G16" t="s">
        <v>21</v>
      </c>
    </row>
    <row r="18" spans="2:9" ht="32" x14ac:dyDescent="0.2">
      <c r="B18" t="s">
        <v>22</v>
      </c>
      <c r="D18" s="5" t="s">
        <v>23</v>
      </c>
      <c r="E18" s="5" t="s">
        <v>24</v>
      </c>
      <c r="F18" s="5" t="s">
        <v>25</v>
      </c>
      <c r="G18" s="5" t="s">
        <v>26</v>
      </c>
      <c r="H18" s="5" t="s">
        <v>27</v>
      </c>
    </row>
    <row r="19" spans="2:9" ht="30.75" customHeight="1" x14ac:dyDescent="0.2">
      <c r="B19" t="s">
        <v>28</v>
      </c>
      <c r="D19" s="5" t="s">
        <v>29</v>
      </c>
      <c r="E19" s="5" t="s">
        <v>30</v>
      </c>
      <c r="F19" s="5" t="s">
        <v>31</v>
      </c>
      <c r="G19" s="5" t="s">
        <v>32</v>
      </c>
      <c r="H19" s="5" t="s">
        <v>33</v>
      </c>
    </row>
    <row r="20" spans="2:9" ht="96" customHeight="1" x14ac:dyDescent="0.2">
      <c r="B20" s="3" t="s">
        <v>34</v>
      </c>
      <c r="D20" s="1" t="s">
        <v>35</v>
      </c>
      <c r="E20" s="1" t="s">
        <v>36</v>
      </c>
      <c r="F20" s="1" t="s">
        <v>37</v>
      </c>
      <c r="G20" s="1" t="s">
        <v>38</v>
      </c>
      <c r="H20" s="1" t="s">
        <v>39</v>
      </c>
    </row>
    <row r="21" spans="2:9" x14ac:dyDescent="0.2">
      <c r="B21" t="s">
        <v>40</v>
      </c>
      <c r="D21">
        <v>177.2</v>
      </c>
      <c r="E21">
        <v>584</v>
      </c>
      <c r="F21">
        <v>77.8</v>
      </c>
      <c r="G21">
        <v>17.2</v>
      </c>
      <c r="H21">
        <v>11.2</v>
      </c>
      <c r="I21">
        <v>875.3</v>
      </c>
    </row>
    <row r="22" spans="2:9" x14ac:dyDescent="0.2">
      <c r="B22" t="s">
        <v>41</v>
      </c>
      <c r="D22">
        <v>141.76</v>
      </c>
      <c r="E22">
        <v>292</v>
      </c>
      <c r="F22">
        <v>62.2</v>
      </c>
      <c r="G22">
        <v>13.8</v>
      </c>
      <c r="H22">
        <v>7.8</v>
      </c>
      <c r="I22">
        <v>445.3</v>
      </c>
    </row>
    <row r="23" spans="2:9" x14ac:dyDescent="0.2">
      <c r="B23" t="s">
        <v>42</v>
      </c>
      <c r="D23">
        <v>215.6</v>
      </c>
    </row>
    <row r="24" spans="2:9" x14ac:dyDescent="0.2">
      <c r="B24" t="s">
        <v>43</v>
      </c>
      <c r="D24">
        <v>0.95</v>
      </c>
    </row>
    <row r="25" spans="2:9" x14ac:dyDescent="0.2">
      <c r="B25" t="s">
        <v>44</v>
      </c>
      <c r="D25">
        <v>0.8</v>
      </c>
    </row>
    <row r="26" spans="2:9" x14ac:dyDescent="0.2">
      <c r="B26" t="s">
        <v>45</v>
      </c>
      <c r="H26" t="s">
        <v>46</v>
      </c>
    </row>
    <row r="27" spans="2:9" x14ac:dyDescent="0.2">
      <c r="B27" s="10" t="s">
        <v>47</v>
      </c>
      <c r="D27" s="6">
        <v>120</v>
      </c>
      <c r="E27" s="6">
        <v>200</v>
      </c>
      <c r="F27" s="6">
        <v>10</v>
      </c>
      <c r="G27" s="6">
        <v>5</v>
      </c>
      <c r="H27" s="7">
        <v>5</v>
      </c>
      <c r="I27">
        <f>SUM(D27:H27)</f>
        <v>340</v>
      </c>
    </row>
    <row r="28" spans="2:9" x14ac:dyDescent="0.2">
      <c r="B28" s="10" t="s">
        <v>48</v>
      </c>
      <c r="D28" s="6">
        <v>120</v>
      </c>
      <c r="E28" s="6">
        <v>240</v>
      </c>
      <c r="F28" s="6">
        <v>20</v>
      </c>
      <c r="G28" s="6">
        <v>6</v>
      </c>
      <c r="H28" s="7">
        <v>5</v>
      </c>
      <c r="I28">
        <f>SUM(D28:H28)</f>
        <v>391</v>
      </c>
    </row>
    <row r="29" spans="2:9" x14ac:dyDescent="0.2">
      <c r="B29" s="10" t="s">
        <v>49</v>
      </c>
      <c r="D29" s="6">
        <v>120</v>
      </c>
      <c r="E29" s="6">
        <v>250</v>
      </c>
      <c r="F29" s="6">
        <v>10</v>
      </c>
      <c r="G29" s="6">
        <v>7</v>
      </c>
      <c r="H29" s="7">
        <v>5</v>
      </c>
      <c r="I29">
        <f>SUM(D29:H29)</f>
        <v>392</v>
      </c>
    </row>
    <row r="30" spans="2:9" x14ac:dyDescent="0.2">
      <c r="B30" s="2" t="s">
        <v>50</v>
      </c>
      <c r="C30" s="2"/>
      <c r="D30" s="4">
        <f>3^(1/2)*1*((D27+D28+D29)/3)*400/1000</f>
        <v>83.138438763306098</v>
      </c>
      <c r="E30" s="4">
        <f>3^(1/2)*1*((E27+E28+E29)/3)*400/1000</f>
        <v>159.34867429633672</v>
      </c>
      <c r="F30" s="4">
        <f>3^(1/2)*1*((F27+F28+F29)/3)*400/1000</f>
        <v>9.2376043070340117</v>
      </c>
      <c r="G30" s="4">
        <f>3^(1/2)*1*((G27+G28+G29)/3)*400/1000</f>
        <v>4.156921938165306</v>
      </c>
      <c r="H30" s="4">
        <f>3^(1/2)*1*((H27+H28+H29)/3)*400/1000</f>
        <v>3.4641016151377544</v>
      </c>
      <c r="I30" s="4">
        <f>SUM(D30:H30)</f>
        <v>259.3457409199799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Lebar Bajec, Iztok</cp:lastModifiedBy>
  <cp:revision/>
  <dcterms:created xsi:type="dcterms:W3CDTF">2024-05-10T12:36:09Z</dcterms:created>
  <dcterms:modified xsi:type="dcterms:W3CDTF">2024-07-12T14:45:15Z</dcterms:modified>
  <cp:category/>
  <cp:contentStatus/>
</cp:coreProperties>
</file>